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ereselidze\Desktop\"/>
    </mc:Choice>
  </mc:AlternateContent>
  <bookViews>
    <workbookView xWindow="0" yWindow="0" windowWidth="27615" windowHeight="11670"/>
  </bookViews>
  <sheets>
    <sheet name="ამბროლაურ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" l="1"/>
  <c r="H47" i="1"/>
  <c r="H26" i="1"/>
  <c r="H58" i="1" s="1"/>
  <c r="H15" i="1"/>
  <c r="G15" i="1"/>
  <c r="I13" i="1"/>
  <c r="I11" i="1"/>
  <c r="I15" i="1" s="1"/>
</calcChain>
</file>

<file path=xl/sharedStrings.xml><?xml version="1.0" encoding="utf-8"?>
<sst xmlns="http://schemas.openxmlformats.org/spreadsheetml/2006/main" count="130" uniqueCount="76">
  <si>
    <t>ამბროლაური, წერეთლის ქ. N8</t>
  </si>
  <si>
    <t>ფასეულობათა დასახელება</t>
  </si>
  <si>
    <t>საინვენტარიზაციო ნომერი</t>
  </si>
  <si>
    <t>ზომის ერთეული</t>
  </si>
  <si>
    <t>ფასი, ლარი</t>
  </si>
  <si>
    <t>ნარჩენი ღ-ბა2020წ.01.01</t>
  </si>
  <si>
    <t>რაოდენობა</t>
  </si>
  <si>
    <t>თანხა, ლარი</t>
  </si>
  <si>
    <t>მაცივარი</t>
  </si>
  <si>
    <t>027703</t>
  </si>
  <si>
    <t>ც</t>
  </si>
  <si>
    <t>სამზარეულოს ავეჯი(კომპლექტი)</t>
  </si>
  <si>
    <t>027706</t>
  </si>
  <si>
    <t>დივანი,,xazar"</t>
  </si>
  <si>
    <t>027711</t>
  </si>
  <si>
    <t>ტელევიზორი(საკიდით)</t>
  </si>
  <si>
    <t>027713</t>
  </si>
  <si>
    <t>სარეცხი მანქანა,,WA60089"</t>
  </si>
  <si>
    <t>027708-027709</t>
  </si>
  <si>
    <t>საშრობი</t>
  </si>
  <si>
    <t>027707</t>
  </si>
  <si>
    <t>სულ</t>
  </si>
  <si>
    <t>N</t>
  </si>
  <si>
    <t>ძირითადი აქტივები</t>
  </si>
  <si>
    <t>მცირეფასიანი მატერიალური მარაგები</t>
  </si>
  <si>
    <t>გარდერობი,,LIDo"ერთკარიანი</t>
  </si>
  <si>
    <t>027735-027739</t>
  </si>
  <si>
    <t>გარდერობი,,LIDo"ორკარიანი სარკით</t>
  </si>
  <si>
    <t>ტუმბო,,LILIYA"</t>
  </si>
  <si>
    <t>027740-027749</t>
  </si>
  <si>
    <t>საწერი მაგიდა</t>
  </si>
  <si>
    <t>027750-027759</t>
  </si>
  <si>
    <t>სკამი</t>
  </si>
  <si>
    <t>027770-027779</t>
  </si>
  <si>
    <t>საწოლი ,,LILIYA"(მატრასით)</t>
  </si>
  <si>
    <t>საბანი</t>
  </si>
  <si>
    <t>პლედი</t>
  </si>
  <si>
    <t>ბალიში</t>
  </si>
  <si>
    <t>თეთრეული</t>
  </si>
  <si>
    <t>მაგიდა ექვსი სკამით</t>
  </si>
  <si>
    <t>027701-027702</t>
  </si>
  <si>
    <t>გაზქურა</t>
  </si>
  <si>
    <t>027704</t>
  </si>
  <si>
    <t>გამწოვი ,,ILItek"</t>
  </si>
  <si>
    <t>027705</t>
  </si>
  <si>
    <t>სავარძელი ,,xazar"</t>
  </si>
  <si>
    <t>ჟურნალის მაგიდა</t>
  </si>
  <si>
    <t>027712</t>
  </si>
  <si>
    <t>ტელევზორის მაგიდა</t>
  </si>
  <si>
    <t>027714</t>
  </si>
  <si>
    <t>დიდი წიგნების თარო(ორი რეგულირებადი თაროთი,შეიძლებათაროების ერთმანეთზე დადგმა)ზომა107x90</t>
  </si>
  <si>
    <t>027715-027716</t>
  </si>
  <si>
    <t>პატარა წიგნების თარო(ორი რეგულირებადი თაროთი,შეიძლებათაროების ერთმანეთზე დადგმა)ზომა107x45</t>
  </si>
  <si>
    <t>027717-027718</t>
  </si>
  <si>
    <t>პირსაწმენდების კომპლექტი</t>
  </si>
  <si>
    <t>აბაზანის საჭიროებები</t>
  </si>
  <si>
    <t>027727</t>
  </si>
  <si>
    <t>კარადა(თაროებით)</t>
  </si>
  <si>
    <t>027728</t>
  </si>
  <si>
    <t>საოფისე სკამი</t>
  </si>
  <si>
    <t>027729</t>
  </si>
  <si>
    <t>027719-027720</t>
  </si>
  <si>
    <t>027721-027722</t>
  </si>
  <si>
    <t>027731-027734</t>
  </si>
  <si>
    <t>მაგიდა უჯრების გარეშე</t>
  </si>
  <si>
    <t>027730</t>
  </si>
  <si>
    <t>აფთიაქი</t>
  </si>
  <si>
    <t>საუთოვებელი მაგიდა</t>
  </si>
  <si>
    <t>027710</t>
  </si>
  <si>
    <t xml:space="preserve">უთო </t>
  </si>
  <si>
    <t>ნაგვის ურნა(პატარა)</t>
  </si>
  <si>
    <t>027723-027726</t>
  </si>
  <si>
    <t>ნაგვის ურნა(დიდი)</t>
  </si>
  <si>
    <t>ფარდა</t>
  </si>
  <si>
    <t>ფარადა(სამზარეულოსი)</t>
  </si>
  <si>
    <t>ფარადის დამჭერი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</si>
</sst>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Calibri"/>
      <family val="2"/>
      <charset val="1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3" borderId="14" xfId="0" applyNumberFormat="1" applyFont="1" applyFill="1" applyBorder="1" applyAlignment="1">
      <alignment wrapText="1"/>
    </xf>
    <xf numFmtId="0" fontId="4" fillId="3" borderId="14" xfId="0" applyFont="1" applyFill="1" applyBorder="1" applyAlignment="1">
      <alignment wrapText="1"/>
    </xf>
    <xf numFmtId="0" fontId="4" fillId="3" borderId="14" xfId="0" applyFont="1" applyFill="1" applyBorder="1" applyAlignment="1">
      <alignment horizontal="center" wrapText="1"/>
    </xf>
    <xf numFmtId="0" fontId="3" fillId="3" borderId="15" xfId="0" applyFont="1" applyFill="1" applyBorder="1"/>
    <xf numFmtId="49" fontId="4" fillId="3" borderId="8" xfId="0" applyNumberFormat="1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horizontal="center" wrapText="1"/>
    </xf>
    <xf numFmtId="0" fontId="3" fillId="3" borderId="9" xfId="0" applyFont="1" applyFill="1" applyBorder="1"/>
    <xf numFmtId="49" fontId="4" fillId="3" borderId="17" xfId="0" applyNumberFormat="1" applyFont="1" applyFill="1" applyBorder="1" applyAlignment="1">
      <alignment wrapText="1"/>
    </xf>
    <xf numFmtId="0" fontId="4" fillId="3" borderId="17" xfId="0" applyFont="1" applyFill="1" applyBorder="1" applyAlignment="1">
      <alignment wrapText="1"/>
    </xf>
    <xf numFmtId="0" fontId="4" fillId="3" borderId="17" xfId="0" applyFont="1" applyFill="1" applyBorder="1" applyAlignment="1">
      <alignment horizontal="center" wrapText="1"/>
    </xf>
    <xf numFmtId="0" fontId="3" fillId="3" borderId="18" xfId="0" applyFont="1" applyFill="1" applyBorder="1"/>
    <xf numFmtId="0" fontId="3" fillId="3" borderId="20" xfId="0" applyFont="1" applyFill="1" applyBorder="1"/>
    <xf numFmtId="0" fontId="5" fillId="3" borderId="20" xfId="0" applyFont="1" applyFill="1" applyBorder="1"/>
    <xf numFmtId="0" fontId="0" fillId="0" borderId="7" xfId="0" applyBorder="1"/>
    <xf numFmtId="0" fontId="0" fillId="0" borderId="13" xfId="0" applyBorder="1"/>
    <xf numFmtId="0" fontId="0" fillId="0" borderId="16" xfId="0" applyBorder="1"/>
    <xf numFmtId="0" fontId="0" fillId="0" borderId="19" xfId="0" applyBorder="1"/>
    <xf numFmtId="0" fontId="5" fillId="3" borderId="21" xfId="0" applyFont="1" applyFill="1" applyBorder="1"/>
    <xf numFmtId="0" fontId="4" fillId="3" borderId="8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/>
    <xf numFmtId="49" fontId="4" fillId="3" borderId="8" xfId="0" applyNumberFormat="1" applyFont="1" applyFill="1" applyBorder="1"/>
    <xf numFmtId="0" fontId="4" fillId="3" borderId="8" xfId="0" applyFont="1" applyFill="1" applyBorder="1" applyAlignment="1">
      <alignment vertical="center" wrapText="1"/>
    </xf>
    <xf numFmtId="0" fontId="4" fillId="3" borderId="14" xfId="0" applyFont="1" applyFill="1" applyBorder="1"/>
    <xf numFmtId="0" fontId="4" fillId="3" borderId="14" xfId="0" applyFont="1" applyFill="1" applyBorder="1" applyAlignment="1">
      <alignment horizontal="center"/>
    </xf>
    <xf numFmtId="0" fontId="4" fillId="3" borderId="15" xfId="0" applyFont="1" applyFill="1" applyBorder="1"/>
    <xf numFmtId="0" fontId="4" fillId="3" borderId="17" xfId="0" applyFont="1" applyFill="1" applyBorder="1"/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/>
    <xf numFmtId="0" fontId="1" fillId="0" borderId="20" xfId="0" applyFont="1" applyBorder="1"/>
    <xf numFmtId="0" fontId="1" fillId="0" borderId="21" xfId="0" applyFont="1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3" borderId="8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workbookViewId="0">
      <selection activeCell="L22" sqref="L22"/>
    </sheetView>
  </sheetViews>
  <sheetFormatPr defaultRowHeight="15" x14ac:dyDescent="0.25"/>
  <cols>
    <col min="3" max="3" width="22.5703125" customWidth="1"/>
    <col min="8" max="8" width="15.5703125" customWidth="1"/>
    <col min="9" max="9" width="20.5703125" customWidth="1"/>
  </cols>
  <sheetData>
    <row r="1" spans="2:9" ht="15.75" thickBot="1" x14ac:dyDescent="0.3"/>
    <row r="2" spans="2:9" ht="15.75" thickBot="1" x14ac:dyDescent="0.3">
      <c r="C2" s="54" t="s">
        <v>0</v>
      </c>
      <c r="D2" s="55"/>
      <c r="E2" s="55"/>
      <c r="F2" s="55"/>
      <c r="G2" s="55"/>
      <c r="H2" s="56"/>
    </row>
    <row r="4" spans="2:9" x14ac:dyDescent="0.25">
      <c r="C4" s="60" t="s">
        <v>23</v>
      </c>
      <c r="D4" s="60"/>
      <c r="E4" s="60"/>
      <c r="F4" s="60"/>
      <c r="G4" s="60"/>
    </row>
    <row r="5" spans="2:9" ht="15.75" thickBot="1" x14ac:dyDescent="0.3"/>
    <row r="6" spans="2:9" ht="22.5" customHeight="1" x14ac:dyDescent="0.25">
      <c r="B6" s="33" t="s">
        <v>22</v>
      </c>
      <c r="C6" s="45" t="s">
        <v>1</v>
      </c>
      <c r="D6" s="57" t="s">
        <v>2</v>
      </c>
      <c r="E6" s="45" t="s">
        <v>3</v>
      </c>
      <c r="F6" s="45" t="s">
        <v>4</v>
      </c>
      <c r="G6" s="36" t="s">
        <v>6</v>
      </c>
      <c r="H6" s="36" t="s">
        <v>7</v>
      </c>
      <c r="I6" s="51" t="s">
        <v>5</v>
      </c>
    </row>
    <row r="7" spans="2:9" ht="15" customHeight="1" x14ac:dyDescent="0.25">
      <c r="B7" s="34"/>
      <c r="C7" s="46"/>
      <c r="D7" s="58"/>
      <c r="E7" s="46"/>
      <c r="F7" s="46"/>
      <c r="G7" s="37"/>
      <c r="H7" s="37"/>
      <c r="I7" s="52"/>
    </row>
    <row r="8" spans="2:9" ht="15.75" thickBot="1" x14ac:dyDescent="0.3">
      <c r="B8" s="35"/>
      <c r="C8" s="47"/>
      <c r="D8" s="59"/>
      <c r="E8" s="47"/>
      <c r="F8" s="47"/>
      <c r="G8" s="38"/>
      <c r="H8" s="38"/>
      <c r="I8" s="53"/>
    </row>
    <row r="9" spans="2:9" x14ac:dyDescent="0.25">
      <c r="B9" s="16">
        <v>1</v>
      </c>
      <c r="C9" s="2" t="s">
        <v>8</v>
      </c>
      <c r="D9" s="1" t="s">
        <v>9</v>
      </c>
      <c r="E9" s="2" t="s">
        <v>10</v>
      </c>
      <c r="F9" s="2">
        <v>847.46</v>
      </c>
      <c r="G9" s="3">
        <v>1</v>
      </c>
      <c r="H9" s="2">
        <v>847.46</v>
      </c>
      <c r="I9" s="4">
        <v>277.97000000000003</v>
      </c>
    </row>
    <row r="10" spans="2:9" ht="23.25" x14ac:dyDescent="0.25">
      <c r="B10" s="15">
        <v>2</v>
      </c>
      <c r="C10" s="6" t="s">
        <v>11</v>
      </c>
      <c r="D10" s="5" t="s">
        <v>12</v>
      </c>
      <c r="E10" s="6" t="s">
        <v>10</v>
      </c>
      <c r="F10" s="6"/>
      <c r="G10" s="7">
        <v>1</v>
      </c>
      <c r="H10" s="6">
        <v>1172.01</v>
      </c>
      <c r="I10" s="8">
        <v>293.72000000000003</v>
      </c>
    </row>
    <row r="11" spans="2:9" x14ac:dyDescent="0.25">
      <c r="B11" s="16">
        <v>3</v>
      </c>
      <c r="C11" s="6" t="s">
        <v>13</v>
      </c>
      <c r="D11" s="5" t="s">
        <v>14</v>
      </c>
      <c r="E11" s="6" t="s">
        <v>10</v>
      </c>
      <c r="F11" s="6">
        <v>665</v>
      </c>
      <c r="G11" s="7">
        <v>2</v>
      </c>
      <c r="H11" s="6">
        <v>1330</v>
      </c>
      <c r="I11" s="8">
        <f>133*2</f>
        <v>266</v>
      </c>
    </row>
    <row r="12" spans="2:9" x14ac:dyDescent="0.25">
      <c r="B12" s="15">
        <v>4</v>
      </c>
      <c r="C12" s="6" t="s">
        <v>15</v>
      </c>
      <c r="D12" s="5" t="s">
        <v>16</v>
      </c>
      <c r="E12" s="6" t="s">
        <v>10</v>
      </c>
      <c r="F12" s="6">
        <v>529.66</v>
      </c>
      <c r="G12" s="7">
        <v>1</v>
      </c>
      <c r="H12" s="6">
        <v>529.66</v>
      </c>
      <c r="I12" s="8">
        <v>105.93</v>
      </c>
    </row>
    <row r="13" spans="2:9" ht="23.25" x14ac:dyDescent="0.25">
      <c r="B13" s="16">
        <v>5</v>
      </c>
      <c r="C13" s="6" t="s">
        <v>17</v>
      </c>
      <c r="D13" s="5" t="s">
        <v>18</v>
      </c>
      <c r="E13" s="6" t="s">
        <v>10</v>
      </c>
      <c r="F13" s="6">
        <v>576.27</v>
      </c>
      <c r="G13" s="7">
        <v>2</v>
      </c>
      <c r="H13" s="6">
        <v>1152.54</v>
      </c>
      <c r="I13" s="8">
        <f>23.05*2</f>
        <v>46.1</v>
      </c>
    </row>
    <row r="14" spans="2:9" ht="15.75" thickBot="1" x14ac:dyDescent="0.3">
      <c r="B14" s="15">
        <v>6</v>
      </c>
      <c r="C14" s="10" t="s">
        <v>19</v>
      </c>
      <c r="D14" s="9" t="s">
        <v>20</v>
      </c>
      <c r="E14" s="10" t="s">
        <v>10</v>
      </c>
      <c r="F14" s="10">
        <v>762.71</v>
      </c>
      <c r="G14" s="11">
        <v>1</v>
      </c>
      <c r="H14" s="10">
        <v>762.71</v>
      </c>
      <c r="I14" s="12">
        <v>30.5</v>
      </c>
    </row>
    <row r="15" spans="2:9" ht="15.75" thickBot="1" x14ac:dyDescent="0.3">
      <c r="B15" s="18"/>
      <c r="C15" s="14" t="s">
        <v>21</v>
      </c>
      <c r="D15" s="13"/>
      <c r="E15" s="13"/>
      <c r="F15" s="13"/>
      <c r="G15" s="14">
        <f>SUM(G9:G14)</f>
        <v>8</v>
      </c>
      <c r="H15" s="14">
        <f>SUM(H9:H14)</f>
        <v>5794.38</v>
      </c>
      <c r="I15" s="19">
        <f>SUM(I9:I14)</f>
        <v>1020.2200000000001</v>
      </c>
    </row>
    <row r="16" spans="2:9" ht="15.75" thickBot="1" x14ac:dyDescent="0.3"/>
    <row r="17" spans="2:8" ht="15.75" thickBot="1" x14ac:dyDescent="0.3">
      <c r="C17" s="42" t="s">
        <v>24</v>
      </c>
      <c r="D17" s="43"/>
      <c r="E17" s="43"/>
      <c r="F17" s="43"/>
      <c r="G17" s="44"/>
    </row>
    <row r="18" spans="2:8" ht="15.75" thickBot="1" x14ac:dyDescent="0.3"/>
    <row r="19" spans="2:8" x14ac:dyDescent="0.25">
      <c r="B19" s="33" t="s">
        <v>22</v>
      </c>
      <c r="C19" s="45" t="s">
        <v>1</v>
      </c>
      <c r="D19" s="48" t="s">
        <v>2</v>
      </c>
      <c r="E19" s="45" t="s">
        <v>3</v>
      </c>
      <c r="F19" s="45" t="s">
        <v>4</v>
      </c>
      <c r="G19" s="36" t="s">
        <v>6</v>
      </c>
      <c r="H19" s="39" t="s">
        <v>7</v>
      </c>
    </row>
    <row r="20" spans="2:8" ht="15" customHeight="1" x14ac:dyDescent="0.25">
      <c r="B20" s="34"/>
      <c r="C20" s="46"/>
      <c r="D20" s="49"/>
      <c r="E20" s="46"/>
      <c r="F20" s="46"/>
      <c r="G20" s="37"/>
      <c r="H20" s="40"/>
    </row>
    <row r="21" spans="2:8" ht="15.75" thickBot="1" x14ac:dyDescent="0.3">
      <c r="B21" s="35"/>
      <c r="C21" s="47"/>
      <c r="D21" s="50"/>
      <c r="E21" s="47"/>
      <c r="F21" s="47"/>
      <c r="G21" s="38"/>
      <c r="H21" s="41"/>
    </row>
    <row r="22" spans="2:8" ht="23.25" x14ac:dyDescent="0.25">
      <c r="B22" s="16">
        <v>1</v>
      </c>
      <c r="C22" s="1" t="s">
        <v>25</v>
      </c>
      <c r="D22" s="1" t="s">
        <v>26</v>
      </c>
      <c r="E22" s="25" t="s">
        <v>10</v>
      </c>
      <c r="F22" s="25">
        <v>132</v>
      </c>
      <c r="G22" s="26">
        <v>10</v>
      </c>
      <c r="H22" s="27">
        <v>1320</v>
      </c>
    </row>
    <row r="23" spans="2:8" ht="23.25" x14ac:dyDescent="0.25">
      <c r="B23" s="15">
        <v>2</v>
      </c>
      <c r="C23" s="5" t="s">
        <v>27</v>
      </c>
      <c r="D23" s="5"/>
      <c r="E23" s="20" t="s">
        <v>10</v>
      </c>
      <c r="F23" s="20">
        <v>254</v>
      </c>
      <c r="G23" s="21">
        <v>5</v>
      </c>
      <c r="H23" s="22">
        <v>1270</v>
      </c>
    </row>
    <row r="24" spans="2:8" ht="23.25" x14ac:dyDescent="0.25">
      <c r="B24" s="16">
        <v>3</v>
      </c>
      <c r="C24" s="23" t="s">
        <v>28</v>
      </c>
      <c r="D24" s="5" t="s">
        <v>29</v>
      </c>
      <c r="E24" s="20" t="s">
        <v>10</v>
      </c>
      <c r="F24" s="20">
        <v>41</v>
      </c>
      <c r="G24" s="21">
        <v>10</v>
      </c>
      <c r="H24" s="22">
        <v>410</v>
      </c>
    </row>
    <row r="25" spans="2:8" ht="23.25" x14ac:dyDescent="0.25">
      <c r="B25" s="15">
        <v>4</v>
      </c>
      <c r="C25" s="20" t="s">
        <v>30</v>
      </c>
      <c r="D25" s="5" t="s">
        <v>31</v>
      </c>
      <c r="E25" s="20" t="s">
        <v>10</v>
      </c>
      <c r="F25" s="20">
        <v>61</v>
      </c>
      <c r="G25" s="21">
        <v>10</v>
      </c>
      <c r="H25" s="22">
        <v>610</v>
      </c>
    </row>
    <row r="26" spans="2:8" ht="23.25" x14ac:dyDescent="0.25">
      <c r="B26" s="16">
        <v>5</v>
      </c>
      <c r="C26" s="20" t="s">
        <v>32</v>
      </c>
      <c r="D26" s="5" t="s">
        <v>33</v>
      </c>
      <c r="E26" s="20" t="s">
        <v>10</v>
      </c>
      <c r="F26" s="20">
        <v>30.51</v>
      </c>
      <c r="G26" s="21">
        <v>5</v>
      </c>
      <c r="H26" s="22">
        <f>F26*G26</f>
        <v>152.55000000000001</v>
      </c>
    </row>
    <row r="27" spans="2:8" x14ac:dyDescent="0.25">
      <c r="B27" s="15">
        <v>6</v>
      </c>
      <c r="C27" s="6" t="s">
        <v>34</v>
      </c>
      <c r="D27" s="5"/>
      <c r="E27" s="20" t="s">
        <v>10</v>
      </c>
      <c r="F27" s="20">
        <v>405</v>
      </c>
      <c r="G27" s="21">
        <v>10</v>
      </c>
      <c r="H27" s="22">
        <v>4050</v>
      </c>
    </row>
    <row r="28" spans="2:8" x14ac:dyDescent="0.25">
      <c r="B28" s="16">
        <v>7</v>
      </c>
      <c r="C28" s="20" t="s">
        <v>35</v>
      </c>
      <c r="D28" s="5"/>
      <c r="E28" s="20" t="s">
        <v>10</v>
      </c>
      <c r="F28" s="20">
        <v>42</v>
      </c>
      <c r="G28" s="21">
        <v>10</v>
      </c>
      <c r="H28" s="22">
        <v>420</v>
      </c>
    </row>
    <row r="29" spans="2:8" x14ac:dyDescent="0.25">
      <c r="B29" s="15">
        <v>8</v>
      </c>
      <c r="C29" s="20" t="s">
        <v>36</v>
      </c>
      <c r="D29" s="5"/>
      <c r="E29" s="20" t="s">
        <v>10</v>
      </c>
      <c r="F29" s="20">
        <v>85</v>
      </c>
      <c r="G29" s="21">
        <v>10</v>
      </c>
      <c r="H29" s="22">
        <v>850</v>
      </c>
    </row>
    <row r="30" spans="2:8" x14ac:dyDescent="0.25">
      <c r="B30" s="16">
        <v>9</v>
      </c>
      <c r="C30" s="20" t="s">
        <v>37</v>
      </c>
      <c r="D30" s="5"/>
      <c r="E30" s="20" t="s">
        <v>10</v>
      </c>
      <c r="F30" s="20">
        <v>18.5</v>
      </c>
      <c r="G30" s="21">
        <v>10</v>
      </c>
      <c r="H30" s="22">
        <v>185</v>
      </c>
    </row>
    <row r="31" spans="2:8" x14ac:dyDescent="0.25">
      <c r="B31" s="15">
        <v>10</v>
      </c>
      <c r="C31" s="20" t="s">
        <v>38</v>
      </c>
      <c r="D31" s="5"/>
      <c r="E31" s="20" t="s">
        <v>10</v>
      </c>
      <c r="F31" s="20">
        <v>70</v>
      </c>
      <c r="G31" s="21">
        <v>10</v>
      </c>
      <c r="H31" s="22">
        <v>700</v>
      </c>
    </row>
    <row r="32" spans="2:8" ht="23.25" x14ac:dyDescent="0.25">
      <c r="B32" s="16">
        <v>11</v>
      </c>
      <c r="C32" s="20" t="s">
        <v>39</v>
      </c>
      <c r="D32" s="5" t="s">
        <v>40</v>
      </c>
      <c r="E32" s="20" t="s">
        <v>10</v>
      </c>
      <c r="F32" s="20">
        <v>219.49</v>
      </c>
      <c r="G32" s="21">
        <v>2</v>
      </c>
      <c r="H32" s="22">
        <v>438.98</v>
      </c>
    </row>
    <row r="33" spans="2:8" x14ac:dyDescent="0.25">
      <c r="B33" s="15">
        <v>12</v>
      </c>
      <c r="C33" s="20" t="s">
        <v>41</v>
      </c>
      <c r="D33" s="5" t="s">
        <v>42</v>
      </c>
      <c r="E33" s="20" t="s">
        <v>10</v>
      </c>
      <c r="F33" s="20">
        <v>406.78</v>
      </c>
      <c r="G33" s="21">
        <v>1</v>
      </c>
      <c r="H33" s="22">
        <v>406.78</v>
      </c>
    </row>
    <row r="34" spans="2:8" x14ac:dyDescent="0.25">
      <c r="B34" s="16">
        <v>13</v>
      </c>
      <c r="C34" s="20" t="s">
        <v>43</v>
      </c>
      <c r="D34" s="5" t="s">
        <v>44</v>
      </c>
      <c r="E34" s="20" t="s">
        <v>10</v>
      </c>
      <c r="F34" s="20">
        <v>228.81</v>
      </c>
      <c r="G34" s="21">
        <v>1</v>
      </c>
      <c r="H34" s="22">
        <v>228.81</v>
      </c>
    </row>
    <row r="35" spans="2:8" x14ac:dyDescent="0.25">
      <c r="B35" s="15">
        <v>14</v>
      </c>
      <c r="C35" s="20" t="s">
        <v>45</v>
      </c>
      <c r="D35" s="5"/>
      <c r="E35" s="20" t="s">
        <v>10</v>
      </c>
      <c r="F35" s="20">
        <v>294</v>
      </c>
      <c r="G35" s="21">
        <v>2</v>
      </c>
      <c r="H35" s="22">
        <v>588</v>
      </c>
    </row>
    <row r="36" spans="2:8" x14ac:dyDescent="0.25">
      <c r="B36" s="16">
        <v>15</v>
      </c>
      <c r="C36" s="20" t="s">
        <v>46</v>
      </c>
      <c r="D36" s="5" t="s">
        <v>47</v>
      </c>
      <c r="E36" s="20" t="s">
        <v>10</v>
      </c>
      <c r="F36" s="20">
        <v>98</v>
      </c>
      <c r="G36" s="21">
        <v>1</v>
      </c>
      <c r="H36" s="22">
        <v>98</v>
      </c>
    </row>
    <row r="37" spans="2:8" x14ac:dyDescent="0.25">
      <c r="B37" s="15">
        <v>16</v>
      </c>
      <c r="C37" s="20" t="s">
        <v>48</v>
      </c>
      <c r="D37" s="5" t="s">
        <v>49</v>
      </c>
      <c r="E37" s="20" t="s">
        <v>10</v>
      </c>
      <c r="F37" s="20">
        <v>150</v>
      </c>
      <c r="G37" s="21">
        <v>1</v>
      </c>
      <c r="H37" s="22">
        <v>150</v>
      </c>
    </row>
    <row r="38" spans="2:8" ht="67.5" x14ac:dyDescent="0.25">
      <c r="B38" s="16">
        <v>17</v>
      </c>
      <c r="C38" s="24" t="s">
        <v>50</v>
      </c>
      <c r="D38" s="5" t="s">
        <v>51</v>
      </c>
      <c r="E38" s="20" t="s">
        <v>10</v>
      </c>
      <c r="F38" s="20">
        <v>103</v>
      </c>
      <c r="G38" s="21">
        <v>2</v>
      </c>
      <c r="H38" s="22">
        <v>206</v>
      </c>
    </row>
    <row r="39" spans="2:8" ht="67.5" x14ac:dyDescent="0.25">
      <c r="B39" s="15">
        <v>18</v>
      </c>
      <c r="C39" s="24" t="s">
        <v>52</v>
      </c>
      <c r="D39" s="5" t="s">
        <v>53</v>
      </c>
      <c r="E39" s="20" t="s">
        <v>10</v>
      </c>
      <c r="F39" s="20">
        <v>73</v>
      </c>
      <c r="G39" s="21">
        <v>2</v>
      </c>
      <c r="H39" s="22">
        <v>146</v>
      </c>
    </row>
    <row r="40" spans="2:8" ht="23.25" x14ac:dyDescent="0.25">
      <c r="B40" s="16">
        <v>19</v>
      </c>
      <c r="C40" s="6" t="s">
        <v>54</v>
      </c>
      <c r="D40" s="5"/>
      <c r="E40" s="20" t="s">
        <v>10</v>
      </c>
      <c r="F40" s="20">
        <v>32.799999999999997</v>
      </c>
      <c r="G40" s="21">
        <v>10</v>
      </c>
      <c r="H40" s="22">
        <v>328</v>
      </c>
    </row>
    <row r="41" spans="2:8" x14ac:dyDescent="0.25">
      <c r="B41" s="15">
        <v>20</v>
      </c>
      <c r="C41" s="20" t="s">
        <v>55</v>
      </c>
      <c r="D41" s="5"/>
      <c r="E41" s="20" t="s">
        <v>10</v>
      </c>
      <c r="F41" s="20">
        <v>220</v>
      </c>
      <c r="G41" s="21">
        <v>3</v>
      </c>
      <c r="H41" s="22">
        <v>660</v>
      </c>
    </row>
    <row r="42" spans="2:8" x14ac:dyDescent="0.25">
      <c r="B42" s="16">
        <v>21</v>
      </c>
      <c r="C42" s="20" t="s">
        <v>30</v>
      </c>
      <c r="D42" s="5" t="s">
        <v>56</v>
      </c>
      <c r="E42" s="20" t="s">
        <v>10</v>
      </c>
      <c r="F42" s="20">
        <v>185</v>
      </c>
      <c r="G42" s="21">
        <v>1</v>
      </c>
      <c r="H42" s="22">
        <v>185</v>
      </c>
    </row>
    <row r="43" spans="2:8" x14ac:dyDescent="0.25">
      <c r="B43" s="15">
        <v>22</v>
      </c>
      <c r="C43" s="20" t="s">
        <v>57</v>
      </c>
      <c r="D43" s="5" t="s">
        <v>58</v>
      </c>
      <c r="E43" s="20" t="s">
        <v>10</v>
      </c>
      <c r="F43" s="20">
        <v>185</v>
      </c>
      <c r="G43" s="21">
        <v>1</v>
      </c>
      <c r="H43" s="22">
        <v>185</v>
      </c>
    </row>
    <row r="44" spans="2:8" x14ac:dyDescent="0.25">
      <c r="B44" s="16">
        <v>23</v>
      </c>
      <c r="C44" s="20" t="s">
        <v>59</v>
      </c>
      <c r="D44" s="5" t="s">
        <v>60</v>
      </c>
      <c r="E44" s="20" t="s">
        <v>10</v>
      </c>
      <c r="F44" s="20">
        <v>80</v>
      </c>
      <c r="G44" s="21">
        <v>1</v>
      </c>
      <c r="H44" s="22">
        <v>80</v>
      </c>
    </row>
    <row r="45" spans="2:8" ht="67.5" x14ac:dyDescent="0.25">
      <c r="B45" s="15">
        <v>24</v>
      </c>
      <c r="C45" s="24" t="s">
        <v>50</v>
      </c>
      <c r="D45" s="5" t="s">
        <v>61</v>
      </c>
      <c r="E45" s="20" t="s">
        <v>10</v>
      </c>
      <c r="F45" s="20">
        <v>103</v>
      </c>
      <c r="G45" s="21">
        <v>2</v>
      </c>
      <c r="H45" s="22">
        <v>206</v>
      </c>
    </row>
    <row r="46" spans="2:8" ht="67.5" x14ac:dyDescent="0.25">
      <c r="B46" s="16">
        <v>25</v>
      </c>
      <c r="C46" s="24" t="s">
        <v>52</v>
      </c>
      <c r="D46" s="5" t="s">
        <v>62</v>
      </c>
      <c r="E46" s="20" t="s">
        <v>10</v>
      </c>
      <c r="F46" s="20">
        <v>73</v>
      </c>
      <c r="G46" s="21">
        <v>2</v>
      </c>
      <c r="H46" s="22">
        <v>146</v>
      </c>
    </row>
    <row r="47" spans="2:8" ht="23.25" x14ac:dyDescent="0.25">
      <c r="B47" s="15">
        <v>26</v>
      </c>
      <c r="C47" s="20" t="s">
        <v>32</v>
      </c>
      <c r="D47" s="5" t="s">
        <v>63</v>
      </c>
      <c r="E47" s="20" t="s">
        <v>10</v>
      </c>
      <c r="F47" s="20">
        <v>30.51</v>
      </c>
      <c r="G47" s="21">
        <v>1</v>
      </c>
      <c r="H47" s="22">
        <f>G47*F47</f>
        <v>30.51</v>
      </c>
    </row>
    <row r="48" spans="2:8" x14ac:dyDescent="0.25">
      <c r="B48" s="16">
        <v>27</v>
      </c>
      <c r="C48" s="20" t="s">
        <v>64</v>
      </c>
      <c r="D48" s="5" t="s">
        <v>65</v>
      </c>
      <c r="E48" s="20" t="s">
        <v>10</v>
      </c>
      <c r="F48" s="20">
        <v>145</v>
      </c>
      <c r="G48" s="21">
        <v>1</v>
      </c>
      <c r="H48" s="22">
        <v>145</v>
      </c>
    </row>
    <row r="49" spans="2:8" x14ac:dyDescent="0.25">
      <c r="B49" s="15">
        <v>28</v>
      </c>
      <c r="C49" s="20" t="s">
        <v>66</v>
      </c>
      <c r="D49" s="5"/>
      <c r="E49" s="20" t="s">
        <v>10</v>
      </c>
      <c r="F49" s="20">
        <v>40</v>
      </c>
      <c r="G49" s="21">
        <v>1</v>
      </c>
      <c r="H49" s="22">
        <v>40</v>
      </c>
    </row>
    <row r="50" spans="2:8" x14ac:dyDescent="0.25">
      <c r="B50" s="16">
        <v>29</v>
      </c>
      <c r="C50" s="20" t="s">
        <v>67</v>
      </c>
      <c r="D50" s="5" t="s">
        <v>68</v>
      </c>
      <c r="E50" s="20" t="s">
        <v>10</v>
      </c>
      <c r="F50" s="20">
        <v>145</v>
      </c>
      <c r="G50" s="21">
        <v>1</v>
      </c>
      <c r="H50" s="22">
        <v>145</v>
      </c>
    </row>
    <row r="51" spans="2:8" x14ac:dyDescent="0.25">
      <c r="B51" s="15">
        <v>30</v>
      </c>
      <c r="C51" s="20" t="s">
        <v>69</v>
      </c>
      <c r="D51" s="5"/>
      <c r="E51" s="20" t="s">
        <v>10</v>
      </c>
      <c r="F51" s="20">
        <v>61.02</v>
      </c>
      <c r="G51" s="21">
        <v>1</v>
      </c>
      <c r="H51" s="22">
        <v>61.02</v>
      </c>
    </row>
    <row r="52" spans="2:8" ht="23.25" x14ac:dyDescent="0.25">
      <c r="B52" s="16">
        <v>31</v>
      </c>
      <c r="C52" s="20" t="s">
        <v>70</v>
      </c>
      <c r="D52" s="5" t="s">
        <v>71</v>
      </c>
      <c r="E52" s="20" t="s">
        <v>10</v>
      </c>
      <c r="F52" s="20">
        <v>30</v>
      </c>
      <c r="G52" s="21">
        <v>4</v>
      </c>
      <c r="H52" s="22">
        <v>120</v>
      </c>
    </row>
    <row r="53" spans="2:8" x14ac:dyDescent="0.25">
      <c r="B53" s="15">
        <v>32</v>
      </c>
      <c r="C53" s="20" t="s">
        <v>72</v>
      </c>
      <c r="D53" s="5"/>
      <c r="E53" s="20" t="s">
        <v>10</v>
      </c>
      <c r="F53" s="20">
        <v>110</v>
      </c>
      <c r="G53" s="21">
        <v>1</v>
      </c>
      <c r="H53" s="22">
        <v>110</v>
      </c>
    </row>
    <row r="54" spans="2:8" ht="67.5" x14ac:dyDescent="0.25">
      <c r="B54" s="16">
        <v>33</v>
      </c>
      <c r="C54" s="24" t="s">
        <v>50</v>
      </c>
      <c r="D54" s="5"/>
      <c r="E54" s="20" t="s">
        <v>10</v>
      </c>
      <c r="F54" s="20">
        <v>103</v>
      </c>
      <c r="G54" s="21">
        <v>4</v>
      </c>
      <c r="H54" s="22">
        <v>412</v>
      </c>
    </row>
    <row r="55" spans="2:8" x14ac:dyDescent="0.25">
      <c r="B55" s="15">
        <v>34</v>
      </c>
      <c r="C55" s="20" t="s">
        <v>73</v>
      </c>
      <c r="D55" s="5"/>
      <c r="E55" s="20" t="s">
        <v>10</v>
      </c>
      <c r="F55" s="20">
        <v>9</v>
      </c>
      <c r="G55" s="21">
        <v>46.620800000000003</v>
      </c>
      <c r="H55" s="22">
        <v>419.58720000000005</v>
      </c>
    </row>
    <row r="56" spans="2:8" x14ac:dyDescent="0.25">
      <c r="B56" s="16">
        <v>35</v>
      </c>
      <c r="C56" s="20" t="s">
        <v>74</v>
      </c>
      <c r="D56" s="5"/>
      <c r="E56" s="20" t="s">
        <v>10</v>
      </c>
      <c r="F56" s="20">
        <v>13</v>
      </c>
      <c r="G56" s="21">
        <v>4.3224</v>
      </c>
      <c r="H56" s="22">
        <v>56.191200000000002</v>
      </c>
    </row>
    <row r="57" spans="2:8" ht="15.75" thickBot="1" x14ac:dyDescent="0.3">
      <c r="B57" s="17">
        <v>36</v>
      </c>
      <c r="C57" s="28" t="s">
        <v>75</v>
      </c>
      <c r="D57" s="9"/>
      <c r="E57" s="28" t="s">
        <v>10</v>
      </c>
      <c r="F57" s="28">
        <v>24.61</v>
      </c>
      <c r="G57" s="29">
        <v>25.8</v>
      </c>
      <c r="H57" s="30">
        <v>634.93799999999999</v>
      </c>
    </row>
    <row r="58" spans="2:8" ht="15.75" thickBot="1" x14ac:dyDescent="0.3">
      <c r="B58" s="18"/>
      <c r="C58" s="31" t="s">
        <v>21</v>
      </c>
      <c r="D58" s="31"/>
      <c r="E58" s="31"/>
      <c r="F58" s="31"/>
      <c r="G58" s="32">
        <f>SUM(G22:G57)</f>
        <v>212.7432</v>
      </c>
      <c r="H58" s="32">
        <f>SUM(H22:H57)</f>
        <v>16194.366399999999</v>
      </c>
    </row>
  </sheetData>
  <mergeCells count="18">
    <mergeCell ref="I6:I8"/>
    <mergeCell ref="G6:G8"/>
    <mergeCell ref="H6:H8"/>
    <mergeCell ref="B6:B8"/>
    <mergeCell ref="C2:H2"/>
    <mergeCell ref="C6:C8"/>
    <mergeCell ref="D6:D8"/>
    <mergeCell ref="E6:E8"/>
    <mergeCell ref="F6:F8"/>
    <mergeCell ref="C4:G4"/>
    <mergeCell ref="B19:B21"/>
    <mergeCell ref="G19:G21"/>
    <mergeCell ref="H19:H21"/>
    <mergeCell ref="C17:G17"/>
    <mergeCell ref="C19:C21"/>
    <mergeCell ref="D19:D21"/>
    <mergeCell ref="E19:E21"/>
    <mergeCell ref="F19:F2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ამბროლაური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tkeshelashvili</dc:creator>
  <cp:lastModifiedBy>marine kereselidze</cp:lastModifiedBy>
  <dcterms:created xsi:type="dcterms:W3CDTF">2020-02-20T07:38:27Z</dcterms:created>
  <dcterms:modified xsi:type="dcterms:W3CDTF">2020-04-21T09:08:37Z</dcterms:modified>
</cp:coreProperties>
</file>